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https://letic-my.sharepoint.com/personal/jurate_kaupiniene_ignitis_lt/Documents/Desktop/(2026-VKJ-16) Jėgainės analitinės sistemos įdiegimas, personalo apmokymas ir nuomos mokestis/"/>
    </mc:Choice>
  </mc:AlternateContent>
  <xr:revisionPtr revIDLastSave="761" documentId="8_{6A1A2318-D856-4B8C-846B-5F9F1DA7E53F}" xr6:coauthVersionLast="47" xr6:coauthVersionMax="47" xr10:uidLastSave="{FBAAAE00-C4CE-42B8-950B-B96EFC5E72B7}"/>
  <bookViews>
    <workbookView xWindow="-120" yWindow="-120" windowWidth="29040" windowHeight="15720" xr2:uid="{B252ED48-9BB2-42E0-A39E-503DDC165E22}"/>
  </bookViews>
  <sheets>
    <sheet name="Fiksuoti įkainiai"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8" i="4" l="1"/>
  <c r="F23" i="4"/>
  <c r="F14" i="4"/>
  <c r="F15" i="4"/>
  <c r="F20" i="4" l="1"/>
  <c r="F21" i="4"/>
  <c r="F22" i="4"/>
  <c r="F24" i="4"/>
  <c r="F25" i="4"/>
  <c r="F26" i="4"/>
  <c r="F27" i="4"/>
  <c r="F9" i="4"/>
  <c r="F10" i="4"/>
  <c r="F11" i="4"/>
  <c r="F12" i="4"/>
  <c r="F13" i="4"/>
  <c r="F16" i="4"/>
  <c r="F17" i="4"/>
  <c r="F19" i="4"/>
  <c r="F8" i="4"/>
  <c r="F6" i="4"/>
  <c r="F29" i="4" s="1"/>
  <c r="F30" i="4" l="1"/>
</calcChain>
</file>

<file path=xl/sharedStrings.xml><?xml version="1.0" encoding="utf-8"?>
<sst xmlns="http://schemas.openxmlformats.org/spreadsheetml/2006/main" count="77" uniqueCount="62">
  <si>
    <t>Pasiūlymo kaina EUR be PVM</t>
  </si>
  <si>
    <t>Eil. Nr.</t>
  </si>
  <si>
    <t>1 mato vieneto įkainis, EUR be PVM</t>
  </si>
  <si>
    <t>Kaina, EUR be PVM</t>
  </si>
  <si>
    <t>A</t>
  </si>
  <si>
    <t>B</t>
  </si>
  <si>
    <t>C</t>
  </si>
  <si>
    <t>E</t>
  </si>
  <si>
    <t>G</t>
  </si>
  <si>
    <t>H=C*G</t>
  </si>
  <si>
    <r>
      <t xml:space="preserve">PVM </t>
    </r>
    <r>
      <rPr>
        <b/>
        <vertAlign val="superscript"/>
        <sz val="10"/>
        <color theme="1"/>
        <rFont val="Arial"/>
        <family val="2"/>
        <charset val="186"/>
      </rPr>
      <t>[1]</t>
    </r>
    <r>
      <rPr>
        <b/>
        <sz val="10"/>
        <color theme="1"/>
        <rFont val="Arial"/>
        <family val="2"/>
        <charset val="186"/>
      </rPr>
      <t xml:space="preserve"> </t>
    </r>
  </si>
  <si>
    <t xml:space="preserve">Pasiūlymo kaina EUR su PVM </t>
  </si>
  <si>
    <t>[1] Kai pagal galiojančius teisės aktus tiekėjui nereikia mokėti PVM, tada eilutė "PVM" nepildoma arba joje įrašoma „ne PVM mokėtojas“, arba „netaikoma“.</t>
  </si>
  <si>
    <t>Pirkimo obketas</t>
  </si>
  <si>
    <t>Preliminarus kiekis Sutarties galiojimo laikotarpiu</t>
  </si>
  <si>
    <t>Mato vnt.</t>
  </si>
  <si>
    <t>kompl. </t>
  </si>
  <si>
    <t>II etapas - modelių sukūrimas ir sistemos integracija, užsakoma atskiriems moduliams: </t>
  </si>
  <si>
    <t>2.1</t>
  </si>
  <si>
    <t>2.2</t>
  </si>
  <si>
    <t>Biokuro katilų  </t>
  </si>
  <si>
    <t>Atliekų ir biokuro turbinų  </t>
  </si>
  <si>
    <t>2.3</t>
  </si>
  <si>
    <t>2.4</t>
  </si>
  <si>
    <t>2.5</t>
  </si>
  <si>
    <t>2.6</t>
  </si>
  <si>
    <t>2.7</t>
  </si>
  <si>
    <t>Katilų dūmų valymo sistemų </t>
  </si>
  <si>
    <t>Kogeneracinės jėgainės </t>
  </si>
  <si>
    <t>Jėgainės ekonominio modelio</t>
  </si>
  <si>
    <t>Atliekų katilo </t>
  </si>
  <si>
    <t>III etapas – Darbuotojų mokymai (II etapo)</t>
  </si>
  <si>
    <t xml:space="preserve">  Susitikimas </t>
  </si>
  <si>
    <t>Šilumos gamybos plano automatinis sudarymas ir pateikimas</t>
  </si>
  <si>
    <t>Elektros kainų duomenys ir apskaita</t>
  </si>
  <si>
    <t>val.</t>
  </si>
  <si>
    <t xml:space="preserve">I etapas – Duomenų, reikalingų projekto įgyvendinimui, nuskaitymas </t>
  </si>
  <si>
    <t>4.1</t>
  </si>
  <si>
    <t>4.2</t>
  </si>
  <si>
    <t>4.3</t>
  </si>
  <si>
    <t>4.4</t>
  </si>
  <si>
    <t>4.5</t>
  </si>
  <si>
    <t>V etapas - Darbuotojų mokymai (IV etapo)</t>
  </si>
  <si>
    <t>Sistemos vystymas, funkcionalumo išplėtimas</t>
  </si>
  <si>
    <t>mėnuo</t>
  </si>
  <si>
    <t>susitikimas</t>
  </si>
  <si>
    <t xml:space="preserve">* Nurodytas preliminarus Paslaugų kiekis. Sutarties galiojimo laikotarpiu Pirkėjas turi teisę koreguoti perkamų Paslaugų kiekį, neviršijant sutartyje nurodytos maksimalios Sutarties kainos. Pirkėjas neįsipareigoja išpirkti viso Paslaugų kiekio ar bet kokios jų dalies </t>
  </si>
  <si>
    <t>TS priedas Nr.1_Pasiūlymo kaina</t>
  </si>
  <si>
    <t>Pasiūlymo kaina</t>
  </si>
  <si>
    <t>2.8</t>
  </si>
  <si>
    <t>2.9</t>
  </si>
  <si>
    <t>Vandens paruošimo ūkio</t>
  </si>
  <si>
    <t>Katilų režiminių kortelių </t>
  </si>
  <si>
    <t>Energijos pardavimo planavimo</t>
  </si>
  <si>
    <t>`</t>
  </si>
  <si>
    <t>IV etapas – Prekybos sistemos modulių sukūrimas ir sistemos integracija, užsakoma atskiriems moduliams: </t>
  </si>
  <si>
    <t>4.6</t>
  </si>
  <si>
    <t>Elektros prekyba Kitos paros rinkoje (Day ahead) Nordpool biržoje</t>
  </si>
  <si>
    <t>Elektros prekyba Einamosios paros rinkoje (Intraday) Nordpool biržoje</t>
  </si>
  <si>
    <t>FCR balansavimo paslaugos prekyba</t>
  </si>
  <si>
    <t>Arbitražinė elektros prekyba einamosios paros rinkoje (Intraday) Nordpool biržoje</t>
  </si>
  <si>
    <t>II ir IV etapo modulių sistemos nuoma ir palaikymas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</si>
</sst>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9" x14ac:knownFonts="1">
    <font>
      <sz val="11"/>
      <color theme="1"/>
      <name val="Calibri"/>
      <family val="2"/>
      <charset val="186"/>
      <scheme val="minor"/>
    </font>
    <font>
      <b/>
      <sz val="10"/>
      <color theme="1"/>
      <name val="Arial"/>
      <family val="2"/>
      <charset val="186"/>
    </font>
    <font>
      <sz val="10"/>
      <color theme="1"/>
      <name val="Arial"/>
      <family val="2"/>
      <charset val="186"/>
    </font>
    <font>
      <b/>
      <vertAlign val="superscript"/>
      <sz val="10"/>
      <color theme="1"/>
      <name val="Arial"/>
      <family val="2"/>
      <charset val="186"/>
    </font>
    <font>
      <b/>
      <i/>
      <sz val="10"/>
      <color rgb="FFFF0000"/>
      <name val="Arial"/>
      <family val="2"/>
      <charset val="186"/>
    </font>
    <font>
      <i/>
      <sz val="11"/>
      <color theme="1"/>
      <name val="Calibri"/>
      <family val="2"/>
      <charset val="186"/>
      <scheme val="minor"/>
    </font>
    <font>
      <sz val="8"/>
      <name val="Calibri"/>
      <family val="2"/>
      <charset val="186"/>
      <scheme val="minor"/>
    </font>
    <font>
      <sz val="10"/>
      <color rgb="FF000000"/>
      <name val="Arial"/>
      <charset val="1"/>
    </font>
    <font>
      <sz val="10"/>
      <color theme="1"/>
      <name val="Arial"/>
    </font>
  </fonts>
  <fills count="3">
    <fill>
      <patternFill patternType="none"/>
    </fill>
    <fill>
      <patternFill patternType="gray125"/>
    </fill>
    <fill>
      <patternFill patternType="solid">
        <fgColor rgb="FFDBE5F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rgb="FF000000"/>
      </left>
      <right/>
      <top style="thin">
        <color indexed="64"/>
      </top>
      <bottom/>
      <diagonal/>
    </border>
  </borders>
  <cellStyleXfs count="1">
    <xf numFmtId="0" fontId="0" fillId="0" borderId="0"/>
  </cellStyleXfs>
  <cellXfs count="36">
    <xf numFmtId="0" fontId="0" fillId="0" borderId="0" xfId="0"/>
    <xf numFmtId="0" fontId="2" fillId="0" borderId="0" xfId="0" applyFont="1"/>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0" xfId="0" applyFont="1" applyAlignment="1">
      <alignment horizontal="center"/>
    </xf>
    <xf numFmtId="0" fontId="2" fillId="0" borderId="5" xfId="0" applyFont="1" applyBorder="1"/>
    <xf numFmtId="0" fontId="1" fillId="2" borderId="1" xfId="0" applyFont="1" applyFill="1" applyBorder="1" applyAlignment="1">
      <alignment horizontal="center" vertical="center" wrapText="1"/>
    </xf>
    <xf numFmtId="0" fontId="1" fillId="0" borderId="6" xfId="0" applyFont="1" applyBorder="1" applyAlignment="1">
      <alignment vertical="center" wrapText="1"/>
    </xf>
    <xf numFmtId="0" fontId="2" fillId="0" borderId="10" xfId="0" applyFont="1" applyBorder="1" applyAlignment="1">
      <alignment vertical="center" wrapText="1"/>
    </xf>
    <xf numFmtId="0" fontId="2" fillId="0" borderId="7" xfId="0" applyFont="1" applyBorder="1"/>
    <xf numFmtId="0" fontId="1" fillId="2" borderId="4"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4" fillId="0" borderId="0" xfId="0" applyFont="1"/>
    <xf numFmtId="0" fontId="2" fillId="0" borderId="0" xfId="0" applyFont="1" applyAlignment="1">
      <alignment horizontal="right"/>
    </xf>
    <xf numFmtId="0" fontId="2" fillId="0" borderId="6" xfId="0" applyFont="1" applyBorder="1" applyAlignment="1">
      <alignment horizontal="center" vertical="center" wrapText="1"/>
    </xf>
    <xf numFmtId="0" fontId="2" fillId="0" borderId="1" xfId="0"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164" fontId="2" fillId="0" borderId="9"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0" fontId="1" fillId="0" borderId="0" xfId="0" applyFont="1"/>
    <xf numFmtId="0" fontId="7" fillId="0" borderId="0" xfId="0" applyFont="1"/>
    <xf numFmtId="0" fontId="8" fillId="0" borderId="1" xfId="0" applyFont="1" applyBorder="1" applyAlignment="1">
      <alignment vertical="center" wrapText="1"/>
    </xf>
    <xf numFmtId="0" fontId="5" fillId="0" borderId="0" xfId="0" applyFont="1" applyAlignment="1">
      <alignment horizontal="left"/>
    </xf>
    <xf numFmtId="0" fontId="1" fillId="0" borderId="0" xfId="0" applyFont="1" applyAlignment="1">
      <alignment horizontal="right"/>
    </xf>
    <xf numFmtId="0" fontId="1" fillId="0" borderId="11" xfId="0" applyFont="1" applyBorder="1" applyAlignment="1">
      <alignment horizontal="right" vertical="center" wrapText="1"/>
    </xf>
    <xf numFmtId="0" fontId="1" fillId="0" borderId="5" xfId="0" applyFont="1" applyBorder="1" applyAlignment="1">
      <alignment horizontal="right" vertical="center" wrapText="1"/>
    </xf>
    <xf numFmtId="0" fontId="1" fillId="0" borderId="8" xfId="0" applyFont="1" applyBorder="1" applyAlignment="1">
      <alignment horizontal="right" vertical="center" wrapText="1"/>
    </xf>
    <xf numFmtId="0" fontId="2" fillId="0" borderId="0" xfId="0" applyFont="1" applyAlignment="1">
      <alignment horizontal="right"/>
    </xf>
    <xf numFmtId="0" fontId="1" fillId="0" borderId="3" xfId="0" applyFont="1" applyBorder="1" applyAlignment="1">
      <alignment horizontal="right"/>
    </xf>
    <xf numFmtId="0" fontId="1" fillId="0" borderId="4" xfId="0" applyFont="1" applyBorder="1" applyAlignment="1">
      <alignment horizontal="right"/>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DBE5F1"/>
      <color rgb="FF365F91"/>
      <color rgb="FFDBFFFF"/>
      <color rgb="FF3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EFEC9-B386-41D4-BF40-E0D68B167647}">
  <dimension ref="A1:I35"/>
  <sheetViews>
    <sheetView tabSelected="1" workbookViewId="0">
      <selection activeCell="J22" sqref="J22"/>
    </sheetView>
  </sheetViews>
  <sheetFormatPr defaultColWidth="8.85546875" defaultRowHeight="12.75" x14ac:dyDescent="0.2"/>
  <cols>
    <col min="1" max="1" width="6.140625" style="1" customWidth="1"/>
    <col min="2" max="2" width="57.5703125" style="1" customWidth="1"/>
    <col min="3" max="3" width="18.85546875" style="1" customWidth="1"/>
    <col min="4" max="4" width="17" style="1" customWidth="1"/>
    <col min="5" max="5" width="18" style="1" customWidth="1"/>
    <col min="6" max="6" width="17.7109375" style="1" customWidth="1"/>
    <col min="7" max="16384" width="8.85546875" style="1"/>
  </cols>
  <sheetData>
    <row r="1" spans="1:9" x14ac:dyDescent="0.2">
      <c r="A1" s="13"/>
      <c r="E1" s="29" t="s">
        <v>47</v>
      </c>
      <c r="F1" s="29"/>
    </row>
    <row r="2" spans="1:9" x14ac:dyDescent="0.2">
      <c r="A2" s="13"/>
      <c r="C2" s="21" t="s">
        <v>48</v>
      </c>
      <c r="E2" s="14"/>
      <c r="F2" s="14"/>
    </row>
    <row r="3" spans="1:9" ht="16.899999999999999" customHeight="1" x14ac:dyDescent="0.2">
      <c r="A3" s="9"/>
      <c r="B3" s="9"/>
      <c r="C3" s="9"/>
      <c r="D3" s="9"/>
      <c r="E3" s="9"/>
      <c r="F3" s="9"/>
    </row>
    <row r="4" spans="1:9" s="4" customFormat="1" ht="51" x14ac:dyDescent="0.2">
      <c r="A4" s="6" t="s">
        <v>1</v>
      </c>
      <c r="B4" s="6" t="s">
        <v>13</v>
      </c>
      <c r="C4" s="6" t="s">
        <v>15</v>
      </c>
      <c r="D4" s="6" t="s">
        <v>14</v>
      </c>
      <c r="E4" s="10" t="s">
        <v>2</v>
      </c>
      <c r="F4" s="10" t="s">
        <v>3</v>
      </c>
    </row>
    <row r="5" spans="1:9" x14ac:dyDescent="0.2">
      <c r="A5" s="6" t="s">
        <v>4</v>
      </c>
      <c r="B5" s="6" t="s">
        <v>5</v>
      </c>
      <c r="C5" s="6" t="s">
        <v>6</v>
      </c>
      <c r="D5" s="6" t="s">
        <v>7</v>
      </c>
      <c r="E5" s="11" t="s">
        <v>8</v>
      </c>
      <c r="F5" s="12" t="s">
        <v>9</v>
      </c>
    </row>
    <row r="6" spans="1:9" ht="38.25" customHeight="1" x14ac:dyDescent="0.2">
      <c r="A6" s="15">
        <v>1</v>
      </c>
      <c r="B6" s="7" t="s">
        <v>36</v>
      </c>
      <c r="C6" s="15" t="s">
        <v>16</v>
      </c>
      <c r="D6" s="15">
        <v>1</v>
      </c>
      <c r="E6" s="8"/>
      <c r="F6" s="19">
        <f>SUM(D6*E6)</f>
        <v>0</v>
      </c>
    </row>
    <row r="7" spans="1:9" ht="25.5" customHeight="1" x14ac:dyDescent="0.2">
      <c r="A7" s="3">
        <v>2</v>
      </c>
      <c r="B7" s="32" t="s">
        <v>17</v>
      </c>
      <c r="C7" s="33"/>
      <c r="D7" s="33"/>
      <c r="E7" s="33"/>
      <c r="F7" s="34"/>
    </row>
    <row r="8" spans="1:9" x14ac:dyDescent="0.2">
      <c r="A8" s="3" t="s">
        <v>18</v>
      </c>
      <c r="B8" s="16" t="s">
        <v>20</v>
      </c>
      <c r="C8" s="3" t="s">
        <v>16</v>
      </c>
      <c r="D8" s="3">
        <v>1</v>
      </c>
      <c r="E8" s="3"/>
      <c r="F8" s="20">
        <f>SUM(D8*E8)</f>
        <v>0</v>
      </c>
    </row>
    <row r="9" spans="1:9" x14ac:dyDescent="0.2">
      <c r="A9" s="3" t="s">
        <v>19</v>
      </c>
      <c r="B9" s="16" t="s">
        <v>30</v>
      </c>
      <c r="C9" s="3" t="s">
        <v>16</v>
      </c>
      <c r="D9" s="3">
        <v>1</v>
      </c>
      <c r="E9" s="3"/>
      <c r="F9" s="20">
        <f t="shared" ref="F9:F17" si="0">SUM(D9*E9)</f>
        <v>0</v>
      </c>
    </row>
    <row r="10" spans="1:9" x14ac:dyDescent="0.2">
      <c r="A10" s="3" t="s">
        <v>22</v>
      </c>
      <c r="B10" s="16" t="s">
        <v>21</v>
      </c>
      <c r="C10" s="3" t="s">
        <v>16</v>
      </c>
      <c r="D10" s="3">
        <v>1</v>
      </c>
      <c r="E10" s="3"/>
      <c r="F10" s="20">
        <f t="shared" si="0"/>
        <v>0</v>
      </c>
    </row>
    <row r="11" spans="1:9" x14ac:dyDescent="0.2">
      <c r="A11" s="3" t="s">
        <v>23</v>
      </c>
      <c r="B11" s="16" t="s">
        <v>27</v>
      </c>
      <c r="C11" s="3" t="s">
        <v>16</v>
      </c>
      <c r="D11" s="3">
        <v>1</v>
      </c>
      <c r="E11" s="3"/>
      <c r="F11" s="20">
        <f t="shared" si="0"/>
        <v>0</v>
      </c>
    </row>
    <row r="12" spans="1:9" x14ac:dyDescent="0.2">
      <c r="A12" s="3" t="s">
        <v>24</v>
      </c>
      <c r="B12" s="16" t="s">
        <v>51</v>
      </c>
      <c r="C12" s="3" t="s">
        <v>16</v>
      </c>
      <c r="D12" s="3">
        <v>1</v>
      </c>
      <c r="E12" s="3"/>
      <c r="F12" s="20">
        <f t="shared" si="0"/>
        <v>0</v>
      </c>
    </row>
    <row r="13" spans="1:9" x14ac:dyDescent="0.2">
      <c r="A13" s="3" t="s">
        <v>25</v>
      </c>
      <c r="B13" s="16" t="s">
        <v>28</v>
      </c>
      <c r="C13" s="3" t="s">
        <v>16</v>
      </c>
      <c r="D13" s="3">
        <v>1</v>
      </c>
      <c r="E13" s="3"/>
      <c r="F13" s="20">
        <f t="shared" si="0"/>
        <v>0</v>
      </c>
    </row>
    <row r="14" spans="1:9" x14ac:dyDescent="0.2">
      <c r="A14" s="3" t="s">
        <v>26</v>
      </c>
      <c r="B14" s="16" t="s">
        <v>52</v>
      </c>
      <c r="C14" s="3" t="s">
        <v>16</v>
      </c>
      <c r="D14" s="3">
        <v>1</v>
      </c>
      <c r="E14" s="3"/>
      <c r="F14" s="20">
        <f t="shared" si="0"/>
        <v>0</v>
      </c>
    </row>
    <row r="15" spans="1:9" x14ac:dyDescent="0.2">
      <c r="A15" s="3" t="s">
        <v>49</v>
      </c>
      <c r="B15" s="16" t="s">
        <v>29</v>
      </c>
      <c r="C15" s="3" t="s">
        <v>16</v>
      </c>
      <c r="D15" s="3">
        <v>1</v>
      </c>
      <c r="E15" s="3"/>
      <c r="F15" s="20">
        <f t="shared" si="0"/>
        <v>0</v>
      </c>
    </row>
    <row r="16" spans="1:9" x14ac:dyDescent="0.2">
      <c r="A16" s="3" t="s">
        <v>50</v>
      </c>
      <c r="B16" s="16" t="s">
        <v>53</v>
      </c>
      <c r="C16" s="3" t="s">
        <v>16</v>
      </c>
      <c r="D16" s="3">
        <v>1</v>
      </c>
      <c r="E16" s="3"/>
      <c r="F16" s="20">
        <f t="shared" si="0"/>
        <v>0</v>
      </c>
      <c r="I16" s="1" t="s">
        <v>54</v>
      </c>
    </row>
    <row r="17" spans="1:6" x14ac:dyDescent="0.2">
      <c r="A17" s="3">
        <v>3</v>
      </c>
      <c r="B17" s="17" t="s">
        <v>31</v>
      </c>
      <c r="C17" s="3" t="s">
        <v>32</v>
      </c>
      <c r="D17" s="3">
        <v>1</v>
      </c>
      <c r="E17" s="3"/>
      <c r="F17" s="20">
        <f t="shared" si="0"/>
        <v>0</v>
      </c>
    </row>
    <row r="18" spans="1:6" x14ac:dyDescent="0.2">
      <c r="A18" s="3">
        <v>4</v>
      </c>
      <c r="B18" s="35" t="s">
        <v>55</v>
      </c>
      <c r="C18" s="35"/>
      <c r="D18" s="35"/>
      <c r="E18" s="35"/>
      <c r="F18" s="35"/>
    </row>
    <row r="19" spans="1:6" ht="17.25" customHeight="1" x14ac:dyDescent="0.2">
      <c r="A19" s="3" t="s">
        <v>37</v>
      </c>
      <c r="B19" s="2" t="s">
        <v>33</v>
      </c>
      <c r="C19" s="3" t="s">
        <v>16</v>
      </c>
      <c r="D19" s="3">
        <v>1</v>
      </c>
      <c r="E19" s="2"/>
      <c r="F19" s="20">
        <f>SUM(D19*E19)</f>
        <v>0</v>
      </c>
    </row>
    <row r="20" spans="1:6" x14ac:dyDescent="0.2">
      <c r="A20" s="3" t="s">
        <v>38</v>
      </c>
      <c r="B20" s="22" t="s">
        <v>57</v>
      </c>
      <c r="C20" s="3" t="s">
        <v>16</v>
      </c>
      <c r="D20" s="3">
        <v>1</v>
      </c>
      <c r="E20" s="2"/>
      <c r="F20" s="20">
        <f t="shared" ref="F20:F27" si="1">SUM(D20*E20)</f>
        <v>0</v>
      </c>
    </row>
    <row r="21" spans="1:6" ht="25.5" x14ac:dyDescent="0.2">
      <c r="A21" s="3" t="s">
        <v>39</v>
      </c>
      <c r="B21" s="2" t="s">
        <v>58</v>
      </c>
      <c r="C21" s="3" t="s">
        <v>16</v>
      </c>
      <c r="D21" s="3">
        <v>1</v>
      </c>
      <c r="E21" s="2"/>
      <c r="F21" s="20">
        <f t="shared" si="1"/>
        <v>0</v>
      </c>
    </row>
    <row r="22" spans="1:6" x14ac:dyDescent="0.2">
      <c r="A22" s="3" t="s">
        <v>40</v>
      </c>
      <c r="B22" s="23" t="s">
        <v>59</v>
      </c>
      <c r="C22" s="3" t="s">
        <v>16</v>
      </c>
      <c r="D22" s="3">
        <v>1</v>
      </c>
      <c r="E22" s="2"/>
      <c r="F22" s="20">
        <f t="shared" si="1"/>
        <v>0</v>
      </c>
    </row>
    <row r="23" spans="1:6" ht="25.5" x14ac:dyDescent="0.2">
      <c r="A23" s="3" t="s">
        <v>41</v>
      </c>
      <c r="B23" s="23" t="s">
        <v>60</v>
      </c>
      <c r="C23" s="3" t="s">
        <v>16</v>
      </c>
      <c r="D23" s="3">
        <v>1</v>
      </c>
      <c r="E23" s="2"/>
      <c r="F23" s="20">
        <f t="shared" si="1"/>
        <v>0</v>
      </c>
    </row>
    <row r="24" spans="1:6" x14ac:dyDescent="0.2">
      <c r="A24" s="3" t="s">
        <v>56</v>
      </c>
      <c r="B24" s="23" t="s">
        <v>34</v>
      </c>
      <c r="C24" s="3" t="s">
        <v>16</v>
      </c>
      <c r="D24" s="3">
        <v>1</v>
      </c>
      <c r="E24" s="2"/>
      <c r="F24" s="20">
        <f t="shared" si="1"/>
        <v>0</v>
      </c>
    </row>
    <row r="25" spans="1:6" x14ac:dyDescent="0.2">
      <c r="A25" s="3">
        <v>5</v>
      </c>
      <c r="B25" s="18" t="s">
        <v>42</v>
      </c>
      <c r="C25" s="3" t="s">
        <v>45</v>
      </c>
      <c r="D25" s="3">
        <v>1</v>
      </c>
      <c r="E25" s="2"/>
      <c r="F25" s="20">
        <f t="shared" si="1"/>
        <v>0</v>
      </c>
    </row>
    <row r="26" spans="1:6" x14ac:dyDescent="0.2">
      <c r="A26" s="3">
        <v>6</v>
      </c>
      <c r="B26" s="23" t="s">
        <v>61</v>
      </c>
      <c r="C26" s="3" t="s">
        <v>44</v>
      </c>
      <c r="D26" s="3">
        <v>24</v>
      </c>
      <c r="E26" s="2"/>
      <c r="F26" s="20">
        <f t="shared" si="1"/>
        <v>0</v>
      </c>
    </row>
    <row r="27" spans="1:6" x14ac:dyDescent="0.2">
      <c r="A27" s="3">
        <v>7</v>
      </c>
      <c r="B27" s="2" t="s">
        <v>43</v>
      </c>
      <c r="C27" s="3" t="s">
        <v>35</v>
      </c>
      <c r="D27" s="3">
        <v>250</v>
      </c>
      <c r="E27" s="2"/>
      <c r="F27" s="20">
        <f t="shared" si="1"/>
        <v>0</v>
      </c>
    </row>
    <row r="28" spans="1:6" x14ac:dyDescent="0.2">
      <c r="A28" s="30" t="s">
        <v>0</v>
      </c>
      <c r="B28" s="30"/>
      <c r="C28" s="30"/>
      <c r="D28" s="30"/>
      <c r="E28" s="31"/>
      <c r="F28" s="20">
        <f>SUM(F6,F8:F17,F19:F27)</f>
        <v>0</v>
      </c>
    </row>
    <row r="29" spans="1:6" ht="14.25" x14ac:dyDescent="0.2">
      <c r="A29" s="25" t="s">
        <v>10</v>
      </c>
      <c r="B29" s="25"/>
      <c r="C29" s="25"/>
      <c r="D29" s="25"/>
      <c r="E29" s="25"/>
      <c r="F29" s="20">
        <f>SUM(F28*0.21)</f>
        <v>0</v>
      </c>
    </row>
    <row r="30" spans="1:6" x14ac:dyDescent="0.2">
      <c r="A30" s="26" t="s">
        <v>11</v>
      </c>
      <c r="B30" s="27"/>
      <c r="C30" s="27"/>
      <c r="D30" s="27"/>
      <c r="E30" s="28"/>
      <c r="F30" s="20">
        <f>SUM(F28:F29)</f>
        <v>0</v>
      </c>
    </row>
    <row r="31" spans="1:6" x14ac:dyDescent="0.2">
      <c r="A31" s="5"/>
      <c r="B31" s="5"/>
      <c r="C31" s="5"/>
      <c r="D31" s="5"/>
      <c r="E31" s="5"/>
      <c r="F31" s="5"/>
    </row>
    <row r="33" spans="1:6" ht="15" x14ac:dyDescent="0.25">
      <c r="A33" s="24" t="s">
        <v>12</v>
      </c>
      <c r="B33" s="24"/>
      <c r="C33" s="24"/>
      <c r="D33" s="24"/>
      <c r="E33" s="24"/>
      <c r="F33" s="24"/>
    </row>
    <row r="35" spans="1:6" x14ac:dyDescent="0.2">
      <c r="A35" s="1" t="s">
        <v>46</v>
      </c>
    </row>
  </sheetData>
  <mergeCells count="7">
    <mergeCell ref="A33:F33"/>
    <mergeCell ref="A29:E29"/>
    <mergeCell ref="A30:E30"/>
    <mergeCell ref="E1:F1"/>
    <mergeCell ref="A28:E28"/>
    <mergeCell ref="B7:F7"/>
    <mergeCell ref="B18:F18"/>
  </mergeCells>
  <phoneticPr fontId="6"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5113f9b-7792-4c7d-945d-fa494ca64e04">
      <Terms xmlns="http://schemas.microsoft.com/office/infopath/2007/PartnerControls"/>
    </lcf76f155ced4ddcb4097134ff3c332f>
    <TaxCatchAll xmlns="3db48862-3d5a-4b5b-a8ee-b1270852f99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B449E30A9AE884DAA4FE3324857E467" ma:contentTypeVersion="10" ma:contentTypeDescription="Create a new document." ma:contentTypeScope="" ma:versionID="b9b4db76161f65fc9f2b6ac343e9afb4">
  <xsd:schema xmlns:xsd="http://www.w3.org/2001/XMLSchema" xmlns:xs="http://www.w3.org/2001/XMLSchema" xmlns:p="http://schemas.microsoft.com/office/2006/metadata/properties" xmlns:ns2="85113f9b-7792-4c7d-945d-fa494ca64e04" xmlns:ns3="3db48862-3d5a-4b5b-a8ee-b1270852f994" targetNamespace="http://schemas.microsoft.com/office/2006/metadata/properties" ma:root="true" ma:fieldsID="8332048bbf20dc996f48028b3b49fa40" ns2:_="" ns3:_="">
    <xsd:import namespace="85113f9b-7792-4c7d-945d-fa494ca64e04"/>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113f9b-7792-4c7d-945d-fa494ca64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52DD84-A9F8-482C-AA8E-5CC38FF197B0}">
  <ds:schemaRefs>
    <ds:schemaRef ds:uri="http://purl.org/dc/elements/1.1/"/>
    <ds:schemaRef ds:uri="http://purl.org/dc/dcmitype/"/>
    <ds:schemaRef ds:uri="http://schemas.microsoft.com/office/2006/documentManagement/types"/>
    <ds:schemaRef ds:uri="http://purl.org/dc/terms/"/>
    <ds:schemaRef ds:uri="http://schemas.microsoft.com/office/2006/metadata/properties"/>
    <ds:schemaRef ds:uri="http://schemas.openxmlformats.org/package/2006/metadata/core-properties"/>
    <ds:schemaRef ds:uri="http://schemas.microsoft.com/office/infopath/2007/PartnerControls"/>
    <ds:schemaRef ds:uri="3db48862-3d5a-4b5b-a8ee-b1270852f994"/>
    <ds:schemaRef ds:uri="85113f9b-7792-4c7d-945d-fa494ca64e04"/>
    <ds:schemaRef ds:uri="http://www.w3.org/XML/1998/namespace"/>
  </ds:schemaRefs>
</ds:datastoreItem>
</file>

<file path=customXml/itemProps2.xml><?xml version="1.0" encoding="utf-8"?>
<ds:datastoreItem xmlns:ds="http://schemas.openxmlformats.org/officeDocument/2006/customXml" ds:itemID="{13C595B9-E41D-41A3-A0AA-D0E8892AC1F4}">
  <ds:schemaRefs>
    <ds:schemaRef ds:uri="http://schemas.microsoft.com/sharepoint/v3/contenttype/forms"/>
  </ds:schemaRefs>
</ds:datastoreItem>
</file>

<file path=customXml/itemProps3.xml><?xml version="1.0" encoding="utf-8"?>
<ds:datastoreItem xmlns:ds="http://schemas.openxmlformats.org/officeDocument/2006/customXml" ds:itemID="{2CD61ED4-46B0-488B-8F20-9126850B95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113f9b-7792-4c7d-945d-fa494ca64e04"/>
    <ds:schemaRef ds:uri="3db48862-3d5a-4b5b-a8ee-b1270852f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Fiksuoti įkainiai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Kasparavičienė</dc:creator>
  <cp:keywords/>
  <dc:description/>
  <cp:lastModifiedBy>Jūratė Kaupinienė</cp:lastModifiedBy>
  <cp:revision/>
  <dcterms:created xsi:type="dcterms:W3CDTF">2023-10-31T10:19:24Z</dcterms:created>
  <dcterms:modified xsi:type="dcterms:W3CDTF">2026-06-01T06:59:59Z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0x0101009B449E30A9AE884DAA4FE3324857E467</vt:lpwstr>
  </property>
  <property fmtid="{D5CDD505-2E9C-101B-9397-08002B2CF9AE}" pid="3" name="MediaServiceImageTags">
    <vt:lpwstr/>
  </property>
</Properties>
</file>